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externalReferences>
    <externalReference r:id="rId4"/>
  </externalReferences>
  <definedNames>
    <definedName name="_xlnm.Print_Area" localSheetId="0">Baseline!$A$1:$J$24</definedName>
  </definedNames>
  <calcPr calcId="145621"/>
</workbook>
</file>

<file path=xl/calcChain.xml><?xml version="1.0" encoding="utf-8"?>
<calcChain xmlns="http://schemas.openxmlformats.org/spreadsheetml/2006/main">
  <c r="G16" i="3" l="1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21" i="1"/>
  <c r="H18" i="1"/>
  <c r="H14" i="1"/>
  <c r="H13" i="1"/>
  <c r="H12" i="1"/>
  <c r="H24" i="1"/>
  <c r="H10" i="1"/>
  <c r="H11" i="1"/>
  <c r="H23" i="1"/>
  <c r="H22" i="1"/>
  <c r="H20" i="1"/>
  <c r="H19" i="1"/>
  <c r="H17" i="1"/>
  <c r="H16" i="1"/>
  <c r="H15" i="1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<sst xmlns="http://schemas.openxmlformats.org/spreadsheetml/2006/main" count="344" uniqueCount="125">
  <si>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</si>
  <si>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</si>
  <si>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</si>
  <si>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</si>
  <si>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</si>
  <si>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</si>
  <si>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</si>
  <si>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</si>
  <si>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</si>
  <si>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</si>
  <si>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</si>
  <si>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</si>
  <si>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</si>
  <si>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</si>
  <si>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</si>
  <si>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</si>
  <si>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</si>
  <si>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</si>
  <si>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</si>
  <si>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</si>
  <si>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</si>
  <si>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</si>
  <si>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</si>
  <si>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</si>
  <si>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</si>
  <si>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</si>
  <si>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</si>
  <si>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</si>
  <si>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2</t>
  </si>
  <si>
    <t>Description</t>
  </si>
  <si>
    <t>KITS PER TB</t>
  </si>
  <si>
    <t>WASHER</t>
  </si>
  <si>
    <t>PDN</t>
  </si>
  <si>
    <t>NUT</t>
  </si>
  <si>
    <t>END ITEM</t>
  </si>
  <si>
    <t>(1 Kit per Tackle Box)</t>
  </si>
  <si>
    <t>A9B</t>
  </si>
  <si>
    <t>MS21042-3</t>
  </si>
  <si>
    <t>1 KIT PER T-BOX</t>
  </si>
  <si>
    <t>26038A C5 SPRING ASSY</t>
  </si>
  <si>
    <t>TOTAL MONTHLY REQUIRMENT = 1</t>
  </si>
  <si>
    <t>DELIVERY SCHEDULE = 1 T=BOX EVERY 1ST MONDAY OF THE MONTH</t>
  </si>
  <si>
    <t>Qty</t>
  </si>
  <si>
    <t>PRICE</t>
  </si>
  <si>
    <t>COMMENTS</t>
  </si>
  <si>
    <t>1</t>
  </si>
  <si>
    <t>26038A</t>
  </si>
  <si>
    <t>C5 SPRING ASSY</t>
  </si>
  <si>
    <t>5305009562426</t>
  </si>
  <si>
    <t>NAS1203-36</t>
  </si>
  <si>
    <t>SCREW,CLOSE TOLERAN</t>
  </si>
  <si>
    <t>TB1-04</t>
  </si>
  <si>
    <t>5310014629362</t>
  </si>
  <si>
    <t>4G53740-101B</t>
  </si>
  <si>
    <t>TB1-05</t>
  </si>
  <si>
    <t>5360004920853</t>
  </si>
  <si>
    <t>4G53931-101A</t>
  </si>
  <si>
    <t>SPRING</t>
  </si>
  <si>
    <t>TB1-06</t>
  </si>
  <si>
    <t>5360004036687</t>
  </si>
  <si>
    <t>4G53924-101A</t>
  </si>
  <si>
    <t>TB1-08</t>
  </si>
  <si>
    <t>5365013582382</t>
  </si>
  <si>
    <t>NAS43DD3-126N</t>
  </si>
  <si>
    <t>SPACER,SLEEVE</t>
  </si>
  <si>
    <t>TB1-09</t>
  </si>
  <si>
    <t>.2</t>
  </si>
  <si>
    <t>3120004835381</t>
  </si>
  <si>
    <t>4G53825-103A</t>
  </si>
  <si>
    <t>BEARING, SLEEVE</t>
  </si>
  <si>
    <t>TB1-11</t>
  </si>
  <si>
    <t>3120006173210</t>
  </si>
  <si>
    <t>4G53441-103A</t>
  </si>
  <si>
    <t>BUSHING,OVERSIZE</t>
  </si>
  <si>
    <t>TB1-12</t>
  </si>
  <si>
    <t>5310001670818</t>
  </si>
  <si>
    <t>AN960-10</t>
  </si>
  <si>
    <t>TB1-13</t>
  </si>
  <si>
    <t>5310008071467</t>
  </si>
  <si>
    <t>TB1-14</t>
  </si>
  <si>
    <t>3120002358005</t>
  </si>
  <si>
    <t>4G53752-107A</t>
  </si>
  <si>
    <t>BEARING</t>
  </si>
  <si>
    <t>TB1-15</t>
  </si>
  <si>
    <t>RM</t>
  </si>
  <si>
    <t>5365004096976</t>
  </si>
  <si>
    <t>4G53926-101A</t>
  </si>
  <si>
    <t>TB1-01</t>
  </si>
  <si>
    <t>100% REPLACED RM TO IN</t>
  </si>
  <si>
    <t>RS</t>
  </si>
  <si>
    <t>5365004079481</t>
  </si>
  <si>
    <t>4G53930-101A</t>
  </si>
  <si>
    <t>TB1-02</t>
  </si>
  <si>
    <t>100% REPLACED RS TO IN</t>
  </si>
  <si>
    <t>5360004681540</t>
  </si>
  <si>
    <t>4G53929-101A</t>
  </si>
  <si>
    <t>SPRING,HELICAL,COMP</t>
  </si>
  <si>
    <t>TB1-03</t>
  </si>
  <si>
    <t>5360004681555</t>
  </si>
  <si>
    <t>4G53927-101A</t>
  </si>
  <si>
    <t>TB1-07</t>
  </si>
  <si>
    <t>1620004035246</t>
  </si>
  <si>
    <t>4G53923-101A</t>
  </si>
  <si>
    <t>GUIDE,SPRING</t>
  </si>
  <si>
    <t>TB1-10</t>
  </si>
  <si>
    <t>One Tackle Box Every 1st Monday of Month</t>
  </si>
  <si>
    <t>26038A C-5 SPRING ASSY</t>
  </si>
  <si>
    <t>K2HIPV24556185</t>
  </si>
  <si>
    <t xml:space="preserve">SCREW,CLOSE </t>
  </si>
  <si>
    <t xml:space="preserve">SPRING,HELICAL </t>
  </si>
  <si>
    <t>G189</t>
  </si>
  <si>
    <t>H082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</si>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</sst>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1" fontId="0" fillId="0" borderId="0" xfId="0" applyNumberFormat="1" applyFill="1"/>
    <xf numFmtId="0" fontId="1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D16" sqref="D16"/>
    </sheetView>
  </sheetViews>
  <sheetFormatPr defaultRowHeight="12.75" x14ac:dyDescent="0.2"/>
  <cols>
    <col min="1" max="1" width="6.140625" style="9" customWidth="1"/>
    <col min="2" max="2" width="7.28515625" style="9" customWidth="1"/>
    <col min="3" max="3" width="17.28515625" style="9" bestFit="1" customWidth="1"/>
    <col min="4" max="4" width="17.5703125" style="17" customWidth="1"/>
    <col min="5" max="5" width="23.5703125" style="17" customWidth="1"/>
    <col min="6" max="6" width="5" style="18" bestFit="1" customWidth="1"/>
    <col min="7" max="7" width="9.28515625" style="9" bestFit="1" customWidth="1"/>
    <col min="8" max="8" width="5.5703125" style="9" bestFit="1" customWidth="1"/>
    <col min="9" max="9" width="10.85546875" style="9" customWidth="1"/>
    <col min="10" max="10" width="10.5703125" style="9" bestFit="1" customWidth="1"/>
    <col min="11" max="11" width="24.5703125" style="34" bestFit="1" customWidth="1"/>
    <col min="12" max="16384" width="9.140625" style="9"/>
  </cols>
  <sheetData>
    <row r="1" spans="1:11" x14ac:dyDescent="0.2">
      <c r="C1" s="10" t="s">
        <v>3</v>
      </c>
      <c r="D1" s="11" t="s">
        <v>107</v>
      </c>
      <c r="E1" s="12"/>
      <c r="F1" s="12"/>
      <c r="G1" s="13" t="s">
        <v>4</v>
      </c>
      <c r="H1" s="13"/>
      <c r="I1" s="14" t="s">
        <v>5</v>
      </c>
    </row>
    <row r="2" spans="1:11" x14ac:dyDescent="0.2">
      <c r="C2" s="10" t="s">
        <v>6</v>
      </c>
      <c r="D2" s="42" t="s">
        <v>106</v>
      </c>
      <c r="E2" s="43"/>
      <c r="F2" s="12"/>
      <c r="G2" s="13" t="s">
        <v>7</v>
      </c>
      <c r="H2" s="13"/>
      <c r="I2" s="8">
        <v>41295</v>
      </c>
    </row>
    <row r="3" spans="1:11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1" x14ac:dyDescent="0.2">
      <c r="C4" s="10" t="s">
        <v>9</v>
      </c>
      <c r="D4" s="2" t="s">
        <v>22</v>
      </c>
      <c r="E4" s="10"/>
      <c r="F4" s="12"/>
      <c r="G4" s="12"/>
      <c r="H4" s="12"/>
      <c r="I4" s="12"/>
      <c r="J4" s="12"/>
    </row>
    <row r="5" spans="1:11" x14ac:dyDescent="0.2">
      <c r="B5" s="16" t="s">
        <v>17</v>
      </c>
      <c r="C5" s="10" t="s">
        <v>10</v>
      </c>
      <c r="D5" s="44" t="s">
        <v>105</v>
      </c>
      <c r="E5" s="45"/>
      <c r="F5" s="45"/>
      <c r="G5" s="12"/>
      <c r="H5" s="12"/>
      <c r="I5" s="12"/>
      <c r="J5" s="12"/>
    </row>
    <row r="6" spans="1:11" x14ac:dyDescent="0.2">
      <c r="B6" s="16" t="s">
        <v>23</v>
      </c>
      <c r="C6" s="10" t="s">
        <v>11</v>
      </c>
      <c r="D6" s="15">
        <v>12</v>
      </c>
      <c r="E6" s="16" t="s">
        <v>46</v>
      </c>
      <c r="F6" s="12"/>
      <c r="G6" s="12"/>
      <c r="H6" s="12"/>
      <c r="I6" s="12"/>
      <c r="J6" s="12"/>
    </row>
    <row r="7" spans="1:11" x14ac:dyDescent="0.2">
      <c r="C7" s="10" t="s">
        <v>12</v>
      </c>
      <c r="D7" s="15">
        <v>1</v>
      </c>
      <c r="E7" s="16" t="s">
        <v>35</v>
      </c>
      <c r="F7" s="12"/>
      <c r="G7" s="12"/>
      <c r="H7" s="12"/>
      <c r="I7" s="12"/>
      <c r="J7" s="12"/>
    </row>
    <row r="8" spans="1:11" ht="12" customHeight="1" x14ac:dyDescent="0.2">
      <c r="C8" s="10"/>
      <c r="D8" s="15"/>
      <c r="E8" s="12"/>
      <c r="F8" s="12"/>
      <c r="G8" s="12"/>
      <c r="H8" s="12"/>
      <c r="I8" s="12"/>
      <c r="J8" s="12"/>
    </row>
    <row r="9" spans="1:11" x14ac:dyDescent="0.2">
      <c r="A9" s="35" t="s">
        <v>14</v>
      </c>
      <c r="B9" s="35" t="s">
        <v>16</v>
      </c>
      <c r="C9" s="35" t="s">
        <v>18</v>
      </c>
      <c r="D9" s="36" t="s">
        <v>0</v>
      </c>
      <c r="E9" s="35" t="s">
        <v>1</v>
      </c>
      <c r="F9" s="35" t="s">
        <v>2</v>
      </c>
      <c r="G9" s="35" t="s">
        <v>19</v>
      </c>
      <c r="H9" s="35" t="s">
        <v>20</v>
      </c>
      <c r="I9" s="35" t="s">
        <v>15</v>
      </c>
      <c r="J9" s="34"/>
      <c r="K9" s="9"/>
    </row>
    <row r="10" spans="1:11" x14ac:dyDescent="0.2">
      <c r="A10" s="31">
        <v>1</v>
      </c>
      <c r="B10" s="40" t="s">
        <v>110</v>
      </c>
      <c r="C10" s="31" t="s">
        <v>37</v>
      </c>
      <c r="D10" s="39">
        <v>5310008071467</v>
      </c>
      <c r="E10" s="39" t="s">
        <v>33</v>
      </c>
      <c r="F10" s="39">
        <v>1</v>
      </c>
      <c r="G10" s="37">
        <v>0</v>
      </c>
      <c r="H10" s="31">
        <f t="shared" ref="H10:H24" si="0">F10*1</f>
        <v>1</v>
      </c>
      <c r="I10" s="31" t="s">
        <v>79</v>
      </c>
      <c r="K10" s="9"/>
    </row>
    <row r="11" spans="1:11" x14ac:dyDescent="0.2">
      <c r="A11" s="31">
        <v>2</v>
      </c>
      <c r="B11" s="40" t="s">
        <v>111</v>
      </c>
      <c r="C11" s="31" t="s">
        <v>76</v>
      </c>
      <c r="D11" s="39">
        <v>5310001670818</v>
      </c>
      <c r="E11" s="39" t="s">
        <v>31</v>
      </c>
      <c r="F11" s="39">
        <v>1</v>
      </c>
      <c r="G11" s="37">
        <v>0</v>
      </c>
      <c r="H11" s="31">
        <f t="shared" si="0"/>
        <v>1</v>
      </c>
      <c r="I11" s="31" t="s">
        <v>77</v>
      </c>
      <c r="K11" s="9"/>
    </row>
    <row r="12" spans="1:11" x14ac:dyDescent="0.2">
      <c r="A12" s="31">
        <v>3</v>
      </c>
      <c r="B12" s="41" t="s">
        <v>112</v>
      </c>
      <c r="C12" s="31" t="s">
        <v>86</v>
      </c>
      <c r="D12" s="39">
        <v>5365004096976</v>
      </c>
      <c r="E12" s="39" t="s">
        <v>64</v>
      </c>
      <c r="F12" s="39">
        <v>1</v>
      </c>
      <c r="G12" s="37">
        <v>0</v>
      </c>
      <c r="H12" s="31">
        <f t="shared" si="0"/>
        <v>1</v>
      </c>
      <c r="I12" s="31" t="s">
        <v>87</v>
      </c>
      <c r="K12" s="9"/>
    </row>
    <row r="13" spans="1:11" x14ac:dyDescent="0.2">
      <c r="A13" s="31">
        <v>4</v>
      </c>
      <c r="B13" s="41" t="s">
        <v>113</v>
      </c>
      <c r="C13" s="31" t="s">
        <v>91</v>
      </c>
      <c r="D13" s="39">
        <v>5365004079481</v>
      </c>
      <c r="E13" s="39" t="s">
        <v>64</v>
      </c>
      <c r="F13" s="39">
        <v>1</v>
      </c>
      <c r="G13" s="37">
        <v>0</v>
      </c>
      <c r="H13" s="31">
        <f t="shared" si="0"/>
        <v>1</v>
      </c>
      <c r="I13" s="31" t="s">
        <v>92</v>
      </c>
      <c r="K13" s="9"/>
    </row>
    <row r="14" spans="1:11" x14ac:dyDescent="0.2">
      <c r="A14" s="31">
        <v>5</v>
      </c>
      <c r="B14" s="41" t="s">
        <v>114</v>
      </c>
      <c r="C14" s="31" t="s">
        <v>95</v>
      </c>
      <c r="D14" s="39">
        <v>5360004681540</v>
      </c>
      <c r="E14" s="39" t="s">
        <v>109</v>
      </c>
      <c r="F14" s="39">
        <v>2</v>
      </c>
      <c r="G14" s="37">
        <v>0</v>
      </c>
      <c r="H14" s="31">
        <f t="shared" si="0"/>
        <v>2</v>
      </c>
      <c r="I14" s="31" t="s">
        <v>97</v>
      </c>
      <c r="K14" s="9"/>
    </row>
    <row r="15" spans="1:11" x14ac:dyDescent="0.2">
      <c r="A15" s="31">
        <v>6</v>
      </c>
      <c r="B15" s="41" t="s">
        <v>115</v>
      </c>
      <c r="C15" s="31" t="s">
        <v>49</v>
      </c>
      <c r="D15" s="39">
        <v>5305009562426</v>
      </c>
      <c r="E15" s="39" t="s">
        <v>108</v>
      </c>
      <c r="F15" s="39">
        <v>1</v>
      </c>
      <c r="G15" s="37">
        <v>0</v>
      </c>
      <c r="H15" s="31">
        <f t="shared" si="0"/>
        <v>1</v>
      </c>
      <c r="I15" s="31" t="s">
        <v>51</v>
      </c>
      <c r="K15" s="9"/>
    </row>
    <row r="16" spans="1:11" x14ac:dyDescent="0.2">
      <c r="A16" s="31">
        <v>7</v>
      </c>
      <c r="B16" s="41" t="s">
        <v>116</v>
      </c>
      <c r="C16" s="31" t="s">
        <v>53</v>
      </c>
      <c r="D16" s="39">
        <v>5310014629362</v>
      </c>
      <c r="E16" s="39" t="s">
        <v>33</v>
      </c>
      <c r="F16" s="39">
        <v>1</v>
      </c>
      <c r="G16" s="37">
        <v>0</v>
      </c>
      <c r="H16" s="31">
        <f t="shared" si="0"/>
        <v>1</v>
      </c>
      <c r="I16" s="31" t="s">
        <v>54</v>
      </c>
      <c r="K16" s="9"/>
    </row>
    <row r="17" spans="1:11" x14ac:dyDescent="0.2">
      <c r="A17" s="31">
        <v>8</v>
      </c>
      <c r="B17" s="41" t="s">
        <v>117</v>
      </c>
      <c r="C17" s="31" t="s">
        <v>56</v>
      </c>
      <c r="D17" s="39">
        <v>5360004920853</v>
      </c>
      <c r="E17" s="39" t="s">
        <v>57</v>
      </c>
      <c r="F17" s="39">
        <v>1</v>
      </c>
      <c r="G17" s="37">
        <v>0</v>
      </c>
      <c r="H17" s="31">
        <f t="shared" si="0"/>
        <v>1</v>
      </c>
      <c r="I17" s="31" t="s">
        <v>58</v>
      </c>
      <c r="K17" s="9"/>
    </row>
    <row r="18" spans="1:11" x14ac:dyDescent="0.2">
      <c r="A18" s="31">
        <v>9</v>
      </c>
      <c r="B18" s="41" t="s">
        <v>118</v>
      </c>
      <c r="C18" s="31" t="s">
        <v>99</v>
      </c>
      <c r="D18" s="39">
        <v>5360004681555</v>
      </c>
      <c r="E18" s="39" t="s">
        <v>57</v>
      </c>
      <c r="F18" s="39">
        <v>1</v>
      </c>
      <c r="G18" s="37">
        <v>0</v>
      </c>
      <c r="H18" s="31">
        <f t="shared" si="0"/>
        <v>1</v>
      </c>
      <c r="I18" s="31" t="s">
        <v>100</v>
      </c>
      <c r="K18" s="9"/>
    </row>
    <row r="19" spans="1:11" x14ac:dyDescent="0.2">
      <c r="A19" s="31">
        <v>10</v>
      </c>
      <c r="B19" s="41" t="s">
        <v>119</v>
      </c>
      <c r="C19" s="31" t="s">
        <v>60</v>
      </c>
      <c r="D19" s="39">
        <v>5360004036687</v>
      </c>
      <c r="E19" s="39" t="s">
        <v>57</v>
      </c>
      <c r="F19" s="39">
        <v>1</v>
      </c>
      <c r="G19" s="37">
        <v>0</v>
      </c>
      <c r="H19" s="31">
        <f t="shared" si="0"/>
        <v>1</v>
      </c>
      <c r="I19" s="31" t="s">
        <v>61</v>
      </c>
      <c r="K19" s="9"/>
    </row>
    <row r="20" spans="1:11" x14ac:dyDescent="0.2">
      <c r="A20" s="31">
        <v>11</v>
      </c>
      <c r="B20" s="41" t="s">
        <v>120</v>
      </c>
      <c r="C20" s="31" t="s">
        <v>63</v>
      </c>
      <c r="D20" s="39">
        <v>5365013582382</v>
      </c>
      <c r="E20" s="39" t="s">
        <v>64</v>
      </c>
      <c r="F20" s="39">
        <v>1</v>
      </c>
      <c r="G20" s="37">
        <v>0</v>
      </c>
      <c r="H20" s="31">
        <f t="shared" si="0"/>
        <v>1</v>
      </c>
      <c r="I20" s="31" t="s">
        <v>65</v>
      </c>
      <c r="K20" s="9"/>
    </row>
    <row r="21" spans="1:11" x14ac:dyDescent="0.2">
      <c r="A21" s="31">
        <v>12</v>
      </c>
      <c r="B21" s="41" t="s">
        <v>121</v>
      </c>
      <c r="C21" s="31" t="s">
        <v>102</v>
      </c>
      <c r="D21" s="39">
        <v>1620004035246</v>
      </c>
      <c r="E21" s="39" t="s">
        <v>103</v>
      </c>
      <c r="F21" s="39">
        <v>1</v>
      </c>
      <c r="G21" s="37">
        <v>0</v>
      </c>
      <c r="H21" s="31">
        <f t="shared" si="0"/>
        <v>1</v>
      </c>
      <c r="I21" s="31" t="s">
        <v>104</v>
      </c>
      <c r="K21" s="9"/>
    </row>
    <row r="22" spans="1:11" x14ac:dyDescent="0.2">
      <c r="A22" s="31">
        <v>13</v>
      </c>
      <c r="B22" s="41" t="s">
        <v>122</v>
      </c>
      <c r="C22" s="31" t="s">
        <v>68</v>
      </c>
      <c r="D22" s="39">
        <v>3120004835381</v>
      </c>
      <c r="E22" s="39" t="s">
        <v>69</v>
      </c>
      <c r="F22" s="39">
        <v>1</v>
      </c>
      <c r="G22" s="37">
        <v>0</v>
      </c>
      <c r="H22" s="31">
        <f t="shared" si="0"/>
        <v>1</v>
      </c>
      <c r="I22" s="31" t="s">
        <v>70</v>
      </c>
      <c r="K22" s="9"/>
    </row>
    <row r="23" spans="1:11" x14ac:dyDescent="0.2">
      <c r="A23" s="31">
        <v>14</v>
      </c>
      <c r="B23" s="41" t="s">
        <v>123</v>
      </c>
      <c r="C23" s="31" t="s">
        <v>72</v>
      </c>
      <c r="D23" s="39">
        <v>3120006173210</v>
      </c>
      <c r="E23" s="39" t="s">
        <v>73</v>
      </c>
      <c r="F23" s="39">
        <v>2</v>
      </c>
      <c r="G23" s="37">
        <v>0</v>
      </c>
      <c r="H23" s="31">
        <f t="shared" si="0"/>
        <v>2</v>
      </c>
      <c r="I23" s="31" t="s">
        <v>74</v>
      </c>
      <c r="K23" s="9"/>
    </row>
    <row r="24" spans="1:11" x14ac:dyDescent="0.2">
      <c r="A24" s="31">
        <v>15</v>
      </c>
      <c r="B24" s="41" t="s">
        <v>124</v>
      </c>
      <c r="C24" s="31" t="s">
        <v>81</v>
      </c>
      <c r="D24" s="39">
        <v>3120002358005</v>
      </c>
      <c r="E24" s="39" t="s">
        <v>82</v>
      </c>
      <c r="F24" s="39">
        <v>1</v>
      </c>
      <c r="G24" s="37">
        <v>0</v>
      </c>
      <c r="H24" s="31">
        <f t="shared" si="0"/>
        <v>1</v>
      </c>
      <c r="I24" s="31" t="s">
        <v>83</v>
      </c>
      <c r="K24" s="9"/>
    </row>
    <row r="25" spans="1:11" x14ac:dyDescent="0.2">
      <c r="E25" s="18"/>
      <c r="F25" s="9"/>
      <c r="K25" s="9"/>
    </row>
    <row r="26" spans="1:11" x14ac:dyDescent="0.2">
      <c r="D26" s="32"/>
      <c r="E26" s="33"/>
      <c r="F26" s="32"/>
      <c r="G26" s="32"/>
      <c r="H26" s="32"/>
      <c r="I26" s="32"/>
      <c r="J26" s="32"/>
    </row>
    <row r="27" spans="1:11" x14ac:dyDescent="0.2">
      <c r="D27" s="32"/>
      <c r="E27" s="33"/>
      <c r="F27" s="32"/>
      <c r="G27" s="32"/>
      <c r="H27" s="32"/>
      <c r="I27" s="32"/>
      <c r="J27" s="32"/>
    </row>
  </sheetData>
  <sortState ref="B10:I24">
    <sortCondition ref="B10:B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D1" workbookViewId="0">
      <selection activeCell="K4" sqref="K4:K18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">
      <c r="A1" s="20" t="s">
        <v>38</v>
      </c>
      <c r="B1" s="20"/>
      <c r="C1" s="20"/>
      <c r="D1" s="21"/>
      <c r="E1" s="21"/>
      <c r="F1" s="21"/>
      <c r="G1" s="22" t="s">
        <v>39</v>
      </c>
      <c r="H1" s="23"/>
      <c r="I1" s="24"/>
      <c r="J1" s="21"/>
      <c r="K1" s="21"/>
      <c r="L1" s="21"/>
      <c r="M1" s="21"/>
    </row>
    <row r="2" spans="1:13" s="5" customFormat="1" ht="33.75" customHeight="1" x14ac:dyDescent="0.25">
      <c r="A2" s="21" t="s">
        <v>40</v>
      </c>
      <c r="B2" s="21"/>
      <c r="C2" s="21"/>
      <c r="D2" s="21"/>
      <c r="E2" s="21"/>
      <c r="F2" s="21"/>
      <c r="G2" s="23" t="s">
        <v>41</v>
      </c>
      <c r="H2" s="23"/>
      <c r="I2" s="24"/>
      <c r="J2" s="21"/>
      <c r="K2" s="21"/>
      <c r="L2" s="21"/>
      <c r="M2" s="21"/>
    </row>
    <row r="3" spans="1:13" ht="38.25" x14ac:dyDescent="0.2">
      <c r="A3" s="25" t="s">
        <v>36</v>
      </c>
      <c r="B3" s="25" t="s">
        <v>32</v>
      </c>
      <c r="C3" s="25" t="s">
        <v>34</v>
      </c>
      <c r="D3" s="25" t="s">
        <v>24</v>
      </c>
      <c r="E3" s="25" t="s">
        <v>0</v>
      </c>
      <c r="F3" s="25" t="s">
        <v>18</v>
      </c>
      <c r="G3" s="25" t="s">
        <v>29</v>
      </c>
      <c r="H3" s="25" t="s">
        <v>42</v>
      </c>
      <c r="I3" s="26" t="s">
        <v>30</v>
      </c>
      <c r="J3" s="19" t="s">
        <v>25</v>
      </c>
      <c r="K3" s="19" t="s">
        <v>26</v>
      </c>
      <c r="L3" s="19" t="s">
        <v>43</v>
      </c>
      <c r="M3" s="19" t="s">
        <v>44</v>
      </c>
    </row>
    <row r="4" spans="1:13" ht="26.25" customHeight="1" x14ac:dyDescent="0.2">
      <c r="A4" s="3" t="s">
        <v>45</v>
      </c>
      <c r="B4" s="3" t="s">
        <v>46</v>
      </c>
      <c r="C4" s="3" t="s">
        <v>47</v>
      </c>
      <c r="D4" s="3" t="s">
        <v>27</v>
      </c>
      <c r="E4" s="3" t="s">
        <v>48</v>
      </c>
      <c r="F4" s="3" t="s">
        <v>49</v>
      </c>
      <c r="G4" s="3" t="s">
        <v>50</v>
      </c>
      <c r="H4" s="4" t="s">
        <v>45</v>
      </c>
      <c r="I4" s="7">
        <v>1</v>
      </c>
      <c r="J4" s="27">
        <f t="shared" ref="J4:J18" si="0">H4*I4</f>
        <v>1</v>
      </c>
      <c r="K4" s="3" t="s">
        <v>51</v>
      </c>
      <c r="L4" s="28" t="e">
        <f>VLOOKUP(F4,[1]!SORT,8,FALSE)</f>
        <v>#REF!</v>
      </c>
      <c r="M4" s="3"/>
    </row>
    <row r="5" spans="1:13" ht="26.25" customHeight="1" x14ac:dyDescent="0.2">
      <c r="A5" s="3" t="s">
        <v>45</v>
      </c>
      <c r="B5" s="3" t="s">
        <v>46</v>
      </c>
      <c r="C5" s="3" t="s">
        <v>47</v>
      </c>
      <c r="D5" s="3" t="s">
        <v>27</v>
      </c>
      <c r="E5" s="3" t="s">
        <v>52</v>
      </c>
      <c r="F5" s="3" t="s">
        <v>53</v>
      </c>
      <c r="G5" s="3" t="s">
        <v>33</v>
      </c>
      <c r="H5" s="4" t="s">
        <v>45</v>
      </c>
      <c r="I5" s="7">
        <v>1</v>
      </c>
      <c r="J5" s="27">
        <f t="shared" si="0"/>
        <v>1</v>
      </c>
      <c r="K5" s="3" t="s">
        <v>54</v>
      </c>
      <c r="L5" s="28" t="e">
        <f>VLOOKUP(F5,[1]!SORT,8,FALSE)</f>
        <v>#REF!</v>
      </c>
      <c r="M5" s="3"/>
    </row>
    <row r="6" spans="1:13" ht="26.25" customHeight="1" x14ac:dyDescent="0.2">
      <c r="A6" s="3" t="s">
        <v>45</v>
      </c>
      <c r="B6" s="3" t="s">
        <v>46</v>
      </c>
      <c r="C6" s="3" t="s">
        <v>47</v>
      </c>
      <c r="D6" s="3" t="s">
        <v>27</v>
      </c>
      <c r="E6" s="3" t="s">
        <v>55</v>
      </c>
      <c r="F6" s="3" t="s">
        <v>56</v>
      </c>
      <c r="G6" s="3" t="s">
        <v>57</v>
      </c>
      <c r="H6" s="4" t="s">
        <v>45</v>
      </c>
      <c r="I6" s="7">
        <v>1</v>
      </c>
      <c r="J6" s="27">
        <f t="shared" si="0"/>
        <v>1</v>
      </c>
      <c r="K6" s="3" t="s">
        <v>58</v>
      </c>
      <c r="L6" s="28" t="e">
        <f>VLOOKUP(F6,[1]!SORT,8,FALSE)</f>
        <v>#REF!</v>
      </c>
      <c r="M6" s="3"/>
    </row>
    <row r="7" spans="1:13" x14ac:dyDescent="0.2">
      <c r="A7" s="3" t="s">
        <v>45</v>
      </c>
      <c r="B7" s="3" t="s">
        <v>46</v>
      </c>
      <c r="C7" s="3" t="s">
        <v>47</v>
      </c>
      <c r="D7" s="3" t="s">
        <v>27</v>
      </c>
      <c r="E7" s="3" t="s">
        <v>59</v>
      </c>
      <c r="F7" s="3" t="s">
        <v>60</v>
      </c>
      <c r="G7" s="3" t="s">
        <v>57</v>
      </c>
      <c r="H7" s="4" t="s">
        <v>45</v>
      </c>
      <c r="I7" s="7">
        <v>1</v>
      </c>
      <c r="J7" s="27">
        <f t="shared" si="0"/>
        <v>1</v>
      </c>
      <c r="K7" s="3" t="s">
        <v>61</v>
      </c>
      <c r="L7" s="28" t="e">
        <f>VLOOKUP(F7,[1]!SORT,8,FALSE)</f>
        <v>#REF!</v>
      </c>
      <c r="M7" s="3"/>
    </row>
    <row r="8" spans="1:13" x14ac:dyDescent="0.2">
      <c r="A8" s="3" t="s">
        <v>45</v>
      </c>
      <c r="B8" s="3" t="s">
        <v>46</v>
      </c>
      <c r="C8" s="3" t="s">
        <v>47</v>
      </c>
      <c r="D8" s="3" t="s">
        <v>27</v>
      </c>
      <c r="E8" s="3" t="s">
        <v>62</v>
      </c>
      <c r="F8" s="3" t="s">
        <v>63</v>
      </c>
      <c r="G8" s="3" t="s">
        <v>64</v>
      </c>
      <c r="H8" s="4" t="s">
        <v>45</v>
      </c>
      <c r="I8" s="7">
        <v>1</v>
      </c>
      <c r="J8" s="27">
        <f t="shared" si="0"/>
        <v>1</v>
      </c>
      <c r="K8" s="3" t="s">
        <v>65</v>
      </c>
      <c r="L8" s="28" t="e">
        <f>VLOOKUP(F8,[1]!SORT,8,FALSE)</f>
        <v>#REF!</v>
      </c>
      <c r="M8" s="3"/>
    </row>
    <row r="9" spans="1:13" x14ac:dyDescent="0.2">
      <c r="A9" s="3" t="s">
        <v>66</v>
      </c>
      <c r="B9" s="3" t="s">
        <v>46</v>
      </c>
      <c r="C9" s="3" t="s">
        <v>47</v>
      </c>
      <c r="D9" s="3" t="s">
        <v>27</v>
      </c>
      <c r="E9" s="3" t="s">
        <v>67</v>
      </c>
      <c r="F9" s="3" t="s">
        <v>68</v>
      </c>
      <c r="G9" s="3" t="s">
        <v>69</v>
      </c>
      <c r="H9" s="4" t="s">
        <v>45</v>
      </c>
      <c r="I9" s="7">
        <v>1</v>
      </c>
      <c r="J9" s="27">
        <f t="shared" si="0"/>
        <v>1</v>
      </c>
      <c r="K9" s="3" t="s">
        <v>70</v>
      </c>
      <c r="L9" s="28" t="e">
        <f>VLOOKUP(F9,[1]!SORT,8,FALSE)</f>
        <v>#REF!</v>
      </c>
      <c r="M9" s="3"/>
    </row>
    <row r="10" spans="1:13" x14ac:dyDescent="0.2">
      <c r="A10" s="3" t="s">
        <v>66</v>
      </c>
      <c r="B10" s="3" t="s">
        <v>46</v>
      </c>
      <c r="C10" s="3" t="s">
        <v>47</v>
      </c>
      <c r="D10" s="3" t="s">
        <v>27</v>
      </c>
      <c r="E10" s="3" t="s">
        <v>71</v>
      </c>
      <c r="F10" s="3" t="s">
        <v>72</v>
      </c>
      <c r="G10" s="3" t="s">
        <v>73</v>
      </c>
      <c r="H10" s="4" t="s">
        <v>28</v>
      </c>
      <c r="I10" s="7">
        <v>1</v>
      </c>
      <c r="J10" s="27">
        <f t="shared" si="0"/>
        <v>2</v>
      </c>
      <c r="K10" s="3" t="s">
        <v>74</v>
      </c>
      <c r="L10" s="28" t="e">
        <f>VLOOKUP(F10,[1]!SORT,8,FALSE)</f>
        <v>#REF!</v>
      </c>
      <c r="M10" s="3"/>
    </row>
    <row r="11" spans="1:13" x14ac:dyDescent="0.2">
      <c r="A11" s="3" t="s">
        <v>45</v>
      </c>
      <c r="B11" s="3" t="s">
        <v>46</v>
      </c>
      <c r="C11" s="3" t="s">
        <v>47</v>
      </c>
      <c r="D11" s="3" t="s">
        <v>27</v>
      </c>
      <c r="E11" s="3" t="s">
        <v>75</v>
      </c>
      <c r="F11" s="3" t="s">
        <v>76</v>
      </c>
      <c r="G11" s="3" t="s">
        <v>31</v>
      </c>
      <c r="H11" s="4" t="s">
        <v>45</v>
      </c>
      <c r="I11" s="7">
        <v>1</v>
      </c>
      <c r="J11" s="27">
        <f t="shared" si="0"/>
        <v>1</v>
      </c>
      <c r="K11" s="3" t="s">
        <v>77</v>
      </c>
      <c r="L11" s="28" t="e">
        <f>VLOOKUP(F11,[1]!SORT,8,FALSE)</f>
        <v>#REF!</v>
      </c>
      <c r="M11" s="3"/>
    </row>
    <row r="12" spans="1:13" x14ac:dyDescent="0.2">
      <c r="A12" s="3" t="s">
        <v>45</v>
      </c>
      <c r="B12" s="3" t="s">
        <v>46</v>
      </c>
      <c r="C12" s="3" t="s">
        <v>47</v>
      </c>
      <c r="D12" s="3" t="s">
        <v>27</v>
      </c>
      <c r="E12" s="3" t="s">
        <v>78</v>
      </c>
      <c r="F12" s="3" t="s">
        <v>37</v>
      </c>
      <c r="G12" s="3" t="s">
        <v>33</v>
      </c>
      <c r="H12" s="4" t="s">
        <v>45</v>
      </c>
      <c r="I12" s="7">
        <v>1</v>
      </c>
      <c r="J12" s="27">
        <f t="shared" si="0"/>
        <v>1</v>
      </c>
      <c r="K12" s="3" t="s">
        <v>79</v>
      </c>
      <c r="L12" s="28" t="e">
        <f>VLOOKUP(F12,[1]!SORT,8,FALSE)</f>
        <v>#REF!</v>
      </c>
      <c r="M12" s="3"/>
    </row>
    <row r="13" spans="1:13" x14ac:dyDescent="0.2">
      <c r="A13" s="3" t="s">
        <v>66</v>
      </c>
      <c r="B13" s="3" t="s">
        <v>46</v>
      </c>
      <c r="C13" s="3" t="s">
        <v>47</v>
      </c>
      <c r="D13" s="3" t="s">
        <v>27</v>
      </c>
      <c r="E13" s="3" t="s">
        <v>80</v>
      </c>
      <c r="F13" s="3" t="s">
        <v>81</v>
      </c>
      <c r="G13" s="3" t="s">
        <v>82</v>
      </c>
      <c r="H13" s="4" t="s">
        <v>45</v>
      </c>
      <c r="I13" s="7">
        <v>1</v>
      </c>
      <c r="J13" s="27">
        <f t="shared" si="0"/>
        <v>1</v>
      </c>
      <c r="K13" s="3" t="s">
        <v>83</v>
      </c>
      <c r="L13" s="28" t="e">
        <f>VLOOKUP(F13,[1]!SORT,8,FALSE)</f>
        <v>#REF!</v>
      </c>
      <c r="M13" s="3"/>
    </row>
    <row r="14" spans="1:13" ht="51" x14ac:dyDescent="0.2">
      <c r="A14" s="3" t="s">
        <v>45</v>
      </c>
      <c r="B14" s="3" t="s">
        <v>46</v>
      </c>
      <c r="C14" s="3" t="s">
        <v>47</v>
      </c>
      <c r="D14" s="29" t="s">
        <v>84</v>
      </c>
      <c r="E14" s="3" t="s">
        <v>85</v>
      </c>
      <c r="F14" s="3" t="s">
        <v>86</v>
      </c>
      <c r="G14" s="3" t="s">
        <v>64</v>
      </c>
      <c r="H14" s="4" t="s">
        <v>45</v>
      </c>
      <c r="I14" s="7">
        <v>1</v>
      </c>
      <c r="J14" s="27">
        <f t="shared" si="0"/>
        <v>1</v>
      </c>
      <c r="K14" s="3" t="s">
        <v>87</v>
      </c>
      <c r="L14" s="28" t="e">
        <f>VLOOKUP(F14,[1]!SORT,8,FALSE)</f>
        <v>#REF!</v>
      </c>
      <c r="M14" s="30" t="s">
        <v>88</v>
      </c>
    </row>
    <row r="15" spans="1:13" ht="51" x14ac:dyDescent="0.2">
      <c r="A15" s="3" t="s">
        <v>45</v>
      </c>
      <c r="B15" s="3" t="s">
        <v>46</v>
      </c>
      <c r="C15" s="3" t="s">
        <v>47</v>
      </c>
      <c r="D15" s="29" t="s">
        <v>89</v>
      </c>
      <c r="E15" s="3" t="s">
        <v>90</v>
      </c>
      <c r="F15" s="3" t="s">
        <v>91</v>
      </c>
      <c r="G15" s="3" t="s">
        <v>64</v>
      </c>
      <c r="H15" s="4" t="s">
        <v>45</v>
      </c>
      <c r="I15" s="7">
        <v>1</v>
      </c>
      <c r="J15" s="27">
        <f t="shared" si="0"/>
        <v>1</v>
      </c>
      <c r="K15" s="3" t="s">
        <v>92</v>
      </c>
      <c r="L15" s="28" t="e">
        <f>VLOOKUP(F15,[1]!SORT,8,FALSE)</f>
        <v>#REF!</v>
      </c>
      <c r="M15" s="30" t="s">
        <v>93</v>
      </c>
    </row>
    <row r="16" spans="1:13" ht="51" x14ac:dyDescent="0.2">
      <c r="A16" s="3" t="s">
        <v>45</v>
      </c>
      <c r="B16" s="3" t="s">
        <v>46</v>
      </c>
      <c r="C16" s="3" t="s">
        <v>47</v>
      </c>
      <c r="D16" s="29" t="s">
        <v>89</v>
      </c>
      <c r="E16" s="3" t="s">
        <v>94</v>
      </c>
      <c r="F16" s="3" t="s">
        <v>95</v>
      </c>
      <c r="G16" s="3" t="s">
        <v>96</v>
      </c>
      <c r="H16" s="4" t="s">
        <v>28</v>
      </c>
      <c r="I16" s="7">
        <v>1</v>
      </c>
      <c r="J16" s="27">
        <f t="shared" si="0"/>
        <v>2</v>
      </c>
      <c r="K16" s="3" t="s">
        <v>97</v>
      </c>
      <c r="L16" s="28" t="e">
        <f>VLOOKUP(F16,[1]!SORT,8,FALSE)</f>
        <v>#REF!</v>
      </c>
      <c r="M16" s="30" t="s">
        <v>93</v>
      </c>
    </row>
    <row r="17" spans="1:13" ht="51" x14ac:dyDescent="0.2">
      <c r="A17" s="3" t="s">
        <v>45</v>
      </c>
      <c r="B17" s="3" t="s">
        <v>46</v>
      </c>
      <c r="C17" s="3" t="s">
        <v>47</v>
      </c>
      <c r="D17" s="29" t="s">
        <v>89</v>
      </c>
      <c r="E17" s="3" t="s">
        <v>98</v>
      </c>
      <c r="F17" s="3" t="s">
        <v>99</v>
      </c>
      <c r="G17" s="3" t="s">
        <v>57</v>
      </c>
      <c r="H17" s="4" t="s">
        <v>45</v>
      </c>
      <c r="I17" s="7">
        <v>1</v>
      </c>
      <c r="J17" s="27">
        <f t="shared" si="0"/>
        <v>1</v>
      </c>
      <c r="K17" s="3" t="s">
        <v>100</v>
      </c>
      <c r="L17" s="28" t="e">
        <f>VLOOKUP(F17,[1]!SORT,8,FALSE)</f>
        <v>#REF!</v>
      </c>
      <c r="M17" s="30" t="s">
        <v>93</v>
      </c>
    </row>
    <row r="18" spans="1:13" ht="51" x14ac:dyDescent="0.2">
      <c r="A18" s="3" t="s">
        <v>45</v>
      </c>
      <c r="B18" s="3" t="s">
        <v>46</v>
      </c>
      <c r="C18" s="3" t="s">
        <v>47</v>
      </c>
      <c r="D18" s="29" t="s">
        <v>89</v>
      </c>
      <c r="E18" s="3" t="s">
        <v>101</v>
      </c>
      <c r="F18" s="3" t="s">
        <v>102</v>
      </c>
      <c r="G18" s="3" t="s">
        <v>103</v>
      </c>
      <c r="H18" s="4" t="s">
        <v>45</v>
      </c>
      <c r="I18" s="7">
        <v>1</v>
      </c>
      <c r="J18" s="27">
        <f t="shared" si="0"/>
        <v>1</v>
      </c>
      <c r="K18" s="3" t="s">
        <v>104</v>
      </c>
      <c r="L18" s="28" t="e">
        <f>VLOOKUP(F18,[1]!SORT,8,FALSE)</f>
        <v>#REF!</v>
      </c>
      <c r="M18" s="30" t="s">
        <v>93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5" sqref="D15"/>
    </sheetView>
  </sheetViews>
  <sheetFormatPr defaultRowHeight="12.75" x14ac:dyDescent="0.2"/>
  <cols>
    <col min="2" max="2" width="17.140625" customWidth="1"/>
    <col min="3" max="3" width="19" customWidth="1"/>
    <col min="4" max="4" width="20.42578125" customWidth="1"/>
    <col min="8" max="8" width="12.85546875" customWidth="1"/>
  </cols>
  <sheetData>
    <row r="1" spans="1:8" x14ac:dyDescent="0.2">
      <c r="A1" s="35" t="s">
        <v>16</v>
      </c>
      <c r="B1" s="35" t="s">
        <v>18</v>
      </c>
      <c r="C1" s="36" t="s">
        <v>0</v>
      </c>
      <c r="D1" s="35" t="s">
        <v>1</v>
      </c>
      <c r="E1" s="35" t="s">
        <v>2</v>
      </c>
      <c r="F1" s="35" t="s">
        <v>19</v>
      </c>
      <c r="G1" s="35" t="s">
        <v>20</v>
      </c>
      <c r="H1" s="35" t="s">
        <v>15</v>
      </c>
    </row>
    <row r="2" spans="1:8" x14ac:dyDescent="0.2">
      <c r="A2" s="31" t="s">
        <v>110</v>
      </c>
      <c r="B2" s="31" t="s">
        <v>37</v>
      </c>
      <c r="C2" s="31" t="s">
        <v>78</v>
      </c>
      <c r="D2" s="31" t="s">
        <v>33</v>
      </c>
      <c r="E2" s="31" t="s">
        <v>45</v>
      </c>
      <c r="F2" s="37">
        <v>0</v>
      </c>
      <c r="G2" s="31">
        <f t="shared" ref="G2:G16" si="0">E2*1</f>
        <v>1</v>
      </c>
      <c r="H2" s="31" t="s">
        <v>79</v>
      </c>
    </row>
    <row r="3" spans="1:8" x14ac:dyDescent="0.2">
      <c r="A3" s="31" t="s">
        <v>111</v>
      </c>
      <c r="B3" s="31" t="s">
        <v>76</v>
      </c>
      <c r="C3" s="31" t="s">
        <v>75</v>
      </c>
      <c r="D3" s="31" t="s">
        <v>31</v>
      </c>
      <c r="E3" s="31" t="s">
        <v>45</v>
      </c>
      <c r="F3" s="37">
        <v>0</v>
      </c>
      <c r="G3" s="31">
        <f t="shared" si="0"/>
        <v>1</v>
      </c>
      <c r="H3" s="31" t="s">
        <v>77</v>
      </c>
    </row>
    <row r="4" spans="1:8" x14ac:dyDescent="0.2">
      <c r="A4" s="38" t="s">
        <v>112</v>
      </c>
      <c r="B4" s="31" t="s">
        <v>86</v>
      </c>
      <c r="C4" s="31" t="s">
        <v>85</v>
      </c>
      <c r="D4" s="31" t="s">
        <v>64</v>
      </c>
      <c r="E4" s="31" t="s">
        <v>45</v>
      </c>
      <c r="F4" s="37">
        <v>0</v>
      </c>
      <c r="G4" s="31">
        <f t="shared" si="0"/>
        <v>1</v>
      </c>
      <c r="H4" s="31" t="s">
        <v>87</v>
      </c>
    </row>
    <row r="5" spans="1:8" x14ac:dyDescent="0.2">
      <c r="A5" s="38" t="s">
        <v>113</v>
      </c>
      <c r="B5" s="31" t="s">
        <v>91</v>
      </c>
      <c r="C5" s="31" t="s">
        <v>90</v>
      </c>
      <c r="D5" s="31" t="s">
        <v>64</v>
      </c>
      <c r="E5" s="31" t="s">
        <v>45</v>
      </c>
      <c r="F5" s="37">
        <v>0</v>
      </c>
      <c r="G5" s="31">
        <f t="shared" si="0"/>
        <v>1</v>
      </c>
      <c r="H5" s="31" t="s">
        <v>92</v>
      </c>
    </row>
    <row r="6" spans="1:8" x14ac:dyDescent="0.2">
      <c r="A6" s="38" t="s">
        <v>114</v>
      </c>
      <c r="B6" s="31" t="s">
        <v>95</v>
      </c>
      <c r="C6" s="31" t="s">
        <v>94</v>
      </c>
      <c r="D6" s="31" t="s">
        <v>109</v>
      </c>
      <c r="E6" s="31" t="s">
        <v>28</v>
      </c>
      <c r="F6" s="37">
        <v>0</v>
      </c>
      <c r="G6" s="31">
        <f t="shared" si="0"/>
        <v>2</v>
      </c>
      <c r="H6" s="31" t="s">
        <v>97</v>
      </c>
    </row>
    <row r="7" spans="1:8" x14ac:dyDescent="0.2">
      <c r="A7" s="38" t="s">
        <v>115</v>
      </c>
      <c r="B7" s="31" t="s">
        <v>49</v>
      </c>
      <c r="C7" s="31" t="s">
        <v>48</v>
      </c>
      <c r="D7" s="31" t="s">
        <v>108</v>
      </c>
      <c r="E7" s="31" t="s">
        <v>45</v>
      </c>
      <c r="F7" s="37">
        <v>0</v>
      </c>
      <c r="G7" s="31">
        <f t="shared" si="0"/>
        <v>1</v>
      </c>
      <c r="H7" s="31" t="s">
        <v>51</v>
      </c>
    </row>
    <row r="8" spans="1:8" x14ac:dyDescent="0.2">
      <c r="A8" s="38" t="s">
        <v>116</v>
      </c>
      <c r="B8" s="31" t="s">
        <v>53</v>
      </c>
      <c r="C8" s="31" t="s">
        <v>52</v>
      </c>
      <c r="D8" s="31" t="s">
        <v>33</v>
      </c>
      <c r="E8" s="31" t="s">
        <v>45</v>
      </c>
      <c r="F8" s="37">
        <v>0</v>
      </c>
      <c r="G8" s="31">
        <f t="shared" si="0"/>
        <v>1</v>
      </c>
      <c r="H8" s="31" t="s">
        <v>54</v>
      </c>
    </row>
    <row r="9" spans="1:8" x14ac:dyDescent="0.2">
      <c r="A9" s="38" t="s">
        <v>117</v>
      </c>
      <c r="B9" s="31" t="s">
        <v>56</v>
      </c>
      <c r="C9" s="31" t="s">
        <v>55</v>
      </c>
      <c r="D9" s="31" t="s">
        <v>57</v>
      </c>
      <c r="E9" s="31" t="s">
        <v>45</v>
      </c>
      <c r="F9" s="37">
        <v>0</v>
      </c>
      <c r="G9" s="31">
        <f t="shared" si="0"/>
        <v>1</v>
      </c>
      <c r="H9" s="31" t="s">
        <v>58</v>
      </c>
    </row>
    <row r="10" spans="1:8" x14ac:dyDescent="0.2">
      <c r="A10" s="38" t="s">
        <v>118</v>
      </c>
      <c r="B10" s="31" t="s">
        <v>99</v>
      </c>
      <c r="C10" s="31" t="s">
        <v>98</v>
      </c>
      <c r="D10" s="31" t="s">
        <v>57</v>
      </c>
      <c r="E10" s="31" t="s">
        <v>45</v>
      </c>
      <c r="F10" s="37">
        <v>0</v>
      </c>
      <c r="G10" s="31">
        <f t="shared" si="0"/>
        <v>1</v>
      </c>
      <c r="H10" s="31" t="s">
        <v>100</v>
      </c>
    </row>
    <row r="11" spans="1:8" x14ac:dyDescent="0.2">
      <c r="A11" s="38" t="s">
        <v>119</v>
      </c>
      <c r="B11" s="31" t="s">
        <v>60</v>
      </c>
      <c r="C11" s="31" t="s">
        <v>59</v>
      </c>
      <c r="D11" s="31" t="s">
        <v>57</v>
      </c>
      <c r="E11" s="31" t="s">
        <v>45</v>
      </c>
      <c r="F11" s="37">
        <v>0</v>
      </c>
      <c r="G11" s="31">
        <f t="shared" si="0"/>
        <v>1</v>
      </c>
      <c r="H11" s="31" t="s">
        <v>61</v>
      </c>
    </row>
    <row r="12" spans="1:8" x14ac:dyDescent="0.2">
      <c r="A12" s="38" t="s">
        <v>120</v>
      </c>
      <c r="B12" s="31" t="s">
        <v>63</v>
      </c>
      <c r="C12" s="31" t="s">
        <v>62</v>
      </c>
      <c r="D12" s="31" t="s">
        <v>64</v>
      </c>
      <c r="E12" s="31" t="s">
        <v>45</v>
      </c>
      <c r="F12" s="37">
        <v>0</v>
      </c>
      <c r="G12" s="31">
        <f t="shared" si="0"/>
        <v>1</v>
      </c>
      <c r="H12" s="31" t="s">
        <v>65</v>
      </c>
    </row>
    <row r="13" spans="1:8" x14ac:dyDescent="0.2">
      <c r="A13" s="38" t="s">
        <v>121</v>
      </c>
      <c r="B13" s="31" t="s">
        <v>102</v>
      </c>
      <c r="C13" s="31" t="s">
        <v>101</v>
      </c>
      <c r="D13" s="31" t="s">
        <v>103</v>
      </c>
      <c r="E13" s="31" t="s">
        <v>45</v>
      </c>
      <c r="F13" s="37">
        <v>0</v>
      </c>
      <c r="G13" s="31">
        <f t="shared" si="0"/>
        <v>1</v>
      </c>
      <c r="H13" s="31" t="s">
        <v>104</v>
      </c>
    </row>
    <row r="14" spans="1:8" x14ac:dyDescent="0.2">
      <c r="A14" s="38" t="s">
        <v>122</v>
      </c>
      <c r="B14" s="31" t="s">
        <v>68</v>
      </c>
      <c r="C14" s="31" t="s">
        <v>67</v>
      </c>
      <c r="D14" s="31" t="s">
        <v>69</v>
      </c>
      <c r="E14" s="31" t="s">
        <v>45</v>
      </c>
      <c r="F14" s="37">
        <v>0</v>
      </c>
      <c r="G14" s="31">
        <f t="shared" si="0"/>
        <v>1</v>
      </c>
      <c r="H14" s="31" t="s">
        <v>70</v>
      </c>
    </row>
    <row r="15" spans="1:8" x14ac:dyDescent="0.2">
      <c r="A15" s="38" t="s">
        <v>123</v>
      </c>
      <c r="B15" s="31" t="s">
        <v>72</v>
      </c>
      <c r="C15" s="31" t="s">
        <v>71</v>
      </c>
      <c r="D15" s="31" t="s">
        <v>73</v>
      </c>
      <c r="E15" s="31" t="s">
        <v>28</v>
      </c>
      <c r="F15" s="37">
        <v>0</v>
      </c>
      <c r="G15" s="31">
        <f t="shared" si="0"/>
        <v>2</v>
      </c>
      <c r="H15" s="31" t="s">
        <v>74</v>
      </c>
    </row>
    <row r="16" spans="1:8" x14ac:dyDescent="0.2">
      <c r="A16" s="38" t="s">
        <v>124</v>
      </c>
      <c r="B16" s="31" t="s">
        <v>81</v>
      </c>
      <c r="C16" s="31" t="s">
        <v>80</v>
      </c>
      <c r="D16" s="31" t="s">
        <v>82</v>
      </c>
      <c r="E16" s="31" t="s">
        <v>45</v>
      </c>
      <c r="F16" s="37">
        <v>0</v>
      </c>
      <c r="G16" s="31">
        <f t="shared" si="0"/>
        <v>1</v>
      </c>
      <c r="H16" s="3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2013-01-24T15:24:51Z</cp:lastPrinted>
  <dcterms:created xsi:type="dcterms:W3CDTF">2004-09-30T17:31:35Z</dcterms:created>
  <dcterms:modified xsi:type="dcterms:W3CDTF">2016-01-28T20:18:36Z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